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1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F56" i="9" s="1"/>
  <c r="E48" i="9"/>
  <c r="D48" i="9"/>
  <c r="C48" i="9"/>
  <c r="C56" i="9" s="1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47" i="9"/>
  <c r="K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AA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K52" i="9" s="1"/>
  <c r="I30" i="9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F24" i="9" s="1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G24" i="9"/>
  <c r="E24" i="9"/>
  <c r="D24" i="9"/>
  <c r="C24" i="9"/>
  <c r="AB30" i="9" l="1"/>
  <c r="O30" i="9"/>
  <c r="O52" i="9" s="1"/>
  <c r="AA30" i="9"/>
  <c r="AA43" i="9"/>
  <c r="AA35" i="9"/>
  <c r="AA47" i="9"/>
  <c r="AA55" i="9"/>
  <c r="AB53" i="9"/>
  <c r="AB55" i="9"/>
  <c r="K27" i="9"/>
  <c r="AA44" i="9"/>
  <c r="AA45" i="9"/>
  <c r="AA46" i="9"/>
  <c r="G52" i="9"/>
  <c r="AA52" i="9" s="1"/>
  <c r="G56" i="9"/>
  <c r="AA56" i="9" s="1"/>
  <c r="AB44" i="9"/>
  <c r="AB45" i="9"/>
  <c r="AB46" i="9"/>
  <c r="I52" i="9"/>
  <c r="AB52" i="9" s="1"/>
  <c r="I56" i="9"/>
  <c r="AB56" i="9" s="1"/>
  <c r="AA50" i="9"/>
  <c r="AB50" i="9"/>
  <c r="AA27" i="9" l="1"/>
  <c r="K24" i="9"/>
  <c r="AA24" i="9" s="1"/>
  <c r="C48" i="7" s="1"/>
</calcChain>
</file>

<file path=xl/sharedStrings.xml><?xml version="1.0" encoding="utf-8"?>
<sst xmlns="http://schemas.openxmlformats.org/spreadsheetml/2006/main" count="784" uniqueCount="203">
  <si>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</si>
  <si>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</si>
  <si>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</si>
  <si>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</si>
  <si>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</si>
  <si>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</si>
  <si>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</si>
  <si>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</si>
  <si>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</si>
  <si>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</si>
  <si>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</si>
  <si>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</si>
  <si>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</si>
  <si>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</si>
  <si>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</si>
  <si>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</si>
  <si>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</si>
  <si>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</si>
  <si>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</si>
  <si>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</si>
  <si>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</si>
  <si>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</si>
  <si>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</si>
  <si>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</si>
  <si>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</si>
  <si>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</si>
  <si>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</si>
  <si>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</si>
  <si>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</si>
  <si>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</si>
  <si>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</si>
  <si>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</si>
  <si>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</si>
  <si>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</si>
  <si>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</si>
  <si>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</si>
  <si>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</si>
  <si>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</si>
  <si>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</si>
  <si>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</si>
  <si>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</si>
  <si>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</si>
  <si>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</si>
  <si>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</si>
  <si>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</si>
  <si>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</si>
  <si>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</si>
  <si>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</si>
  <si>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</si>
  <si>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</si>
  <si>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</si>
  <si>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</si>
  <si>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</si>
  <si>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</si>
  <si>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</si>
  <si>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</si>
  <si>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</si>
  <si>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</si>
  <si>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</si>
  <si>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</si>
  <si>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</si>
  <si>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</si>
  <si>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</si>
  <si>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</si>
  <si>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</si>
  <si>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</si>
  <si>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</si>
  <si>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</si>
  <si>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</si>
  <si>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</si>
  <si>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</si>
  <si>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</si>
  <si>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</si>
  <si>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</si>
  <si>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</si>
  <si>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</si>
  <si>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</si>
  <si>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</si>
  <si>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</si>
  <si>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</si>
  <si>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</si>
  <si>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</si>
  <si>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</si>
  <si>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</si>
  <si>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</si>
  <si>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</si>
  <si>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</si>
  <si>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</si>
  <si>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</si>
  <si>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</si>
  <si>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</si>
  <si>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</si>
  <si>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</si>
  <si>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</si>
  <si>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</si>
  <si>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</si>
  <si>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</si>
  <si>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</si>
  <si>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</si>
  <si>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</si>
  <si>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</si>
  <si>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</si>
  <si>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</si>
  <si>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</si>
  <si>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</si>
  <si>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</si>
  <si>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</si>
  <si>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</si>
  <si>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</si>
  <si>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</si>
  <si>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</si>
  <si>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</si>
  <si>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</si>
  <si>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</si>
  <si>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</si>
  <si>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</si>
  <si>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</si>
  <si>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</si>
  <si>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</si>
  <si>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</si>
  <si>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</si>
  <si>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</si>
  <si>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</si>
  <si>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</si>
  <si>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</si>
  <si>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</si>
  <si>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</si>
  <si>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</si>
  <si>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</si>
  <si>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</si>
  <si>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</si>
  <si>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</si>
  <si>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</si>
  <si>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</si>
  <si>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</si>
  <si>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</si>
  <si>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</si>
  <si>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</si>
  <si>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</si>
  <si>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</si>
  <si>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</si>
  <si>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</si>
  <si>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</si>
  <si>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</si>
  <si>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</si>
  <si>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</si>
  <si>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</si>
  <si>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</si>
  <si>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</si>
  <si>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</si>
  <si>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</si>
  <si>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</si>
  <si>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</si>
  <si>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</si>
  <si>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</si>
  <si>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</si>
  <si>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</si>
  <si>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</si>
  <si>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</si>
  <si>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</si>
  <si>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</si>
  <si>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</si>
  <si>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</si>
  <si>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</si>
  <si>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</si>
  <si>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</si>
  <si>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</si>
  <si>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</si>
  <si>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</si>
  <si>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</si>
  <si>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</si>
  <si>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</si>
  <si>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</si>
  <si>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</si>
  <si>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</si>
  <si>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</si>
  <si>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</si>
  <si>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</si>
  <si>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</si>
  <si>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</si>
  <si>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2014</t>
  </si>
  <si>
    <t>ж/б</t>
  </si>
  <si>
    <t xml:space="preserve">ж/б, </t>
  </si>
  <si>
    <t>предложение по корректировке плана</t>
  </si>
  <si>
    <t>1987</t>
  </si>
  <si>
    <t>Год раскрытия информации:  2020 год</t>
  </si>
  <si>
    <t>H_2012_ГОРСЕТЬ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</si>
  <si>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</si>
  <si>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0,76 км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</si>
  <si>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</si>
  <si>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</si>
  <si>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</si>
  <si>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</si>
  <si>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</si>
  <si>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</si>
  <si>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</si>
  <si>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</si>
  <si>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</si>
  <si>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4,314 млн.руб</t>
  </si>
  <si>
    <t>2022</t>
  </si>
  <si>
    <t>РТП 19-ТП 103</t>
  </si>
  <si>
    <t>КЛ-10</t>
  </si>
  <si>
    <t>3*150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</si>
</sst>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25" borderId="1" xfId="61" applyNumberFormat="1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2">
          <cell r="Q52">
            <v>4.3139267464957776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37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185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186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5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4">
        <f>'6.2. Паспорт фин осв ввод'!AA24</f>
        <v>4.3139267464957776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4">
        <f>'6.2. Паспорт фин осв ввод'!AA30</f>
        <v>3.5949389554131481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view="pageBreakPreview" topLeftCell="A4" zoomScale="85" zoomScaleSheetLayoutView="85" workbookViewId="0">
      <selection activeCell="M25" sqref="M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186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187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174</v>
      </c>
      <c r="C21" s="116"/>
      <c r="D21" s="115" t="s">
        <v>173</v>
      </c>
      <c r="E21" s="116"/>
      <c r="F21" s="111" t="s">
        <v>172</v>
      </c>
      <c r="G21" s="112"/>
      <c r="H21" s="112"/>
      <c r="I21" s="119"/>
      <c r="J21" s="113" t="s">
        <v>171</v>
      </c>
      <c r="K21" s="115" t="s">
        <v>170</v>
      </c>
      <c r="L21" s="116"/>
      <c r="M21" s="115" t="s">
        <v>169</v>
      </c>
      <c r="N21" s="116"/>
      <c r="O21" s="115" t="s">
        <v>168</v>
      </c>
      <c r="P21" s="116"/>
      <c r="Q21" s="115" t="s">
        <v>167</v>
      </c>
      <c r="R21" s="116"/>
      <c r="S21" s="113" t="s">
        <v>166</v>
      </c>
      <c r="T21" s="113" t="s">
        <v>165</v>
      </c>
      <c r="U21" s="113" t="s">
        <v>164</v>
      </c>
      <c r="V21" s="115" t="s">
        <v>163</v>
      </c>
      <c r="W21" s="116"/>
      <c r="X21" s="111" t="s">
        <v>152</v>
      </c>
      <c r="Y21" s="112"/>
      <c r="Z21" s="111" t="s">
        <v>153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162</v>
      </c>
      <c r="G22" s="119"/>
      <c r="H22" s="111" t="s">
        <v>161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4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100" t="s">
        <v>200</v>
      </c>
      <c r="C25" s="100" t="s">
        <v>200</v>
      </c>
      <c r="D25" s="100" t="s">
        <v>200</v>
      </c>
      <c r="E25" s="100" t="s">
        <v>200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2" t="s">
        <v>184</v>
      </c>
      <c r="K25" s="82" t="s">
        <v>16</v>
      </c>
      <c r="L25" s="84" t="s">
        <v>16</v>
      </c>
      <c r="M25" s="84" t="s">
        <v>202</v>
      </c>
      <c r="N25" s="140" t="s">
        <v>202</v>
      </c>
      <c r="O25" s="93" t="s">
        <v>201</v>
      </c>
      <c r="P25" s="81" t="s">
        <v>201</v>
      </c>
      <c r="Q25" s="81">
        <v>0.76</v>
      </c>
      <c r="R25" s="83">
        <v>0.76</v>
      </c>
      <c r="S25" s="82" t="s">
        <v>199</v>
      </c>
      <c r="T25" s="82" t="s">
        <v>180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2" zoomScaleSheetLayoutView="10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185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186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198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34" zoomScale="75" zoomScaleNormal="70" zoomScaleSheetLayoutView="75" workbookViewId="0">
      <selection activeCell="E59" sqref="E59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5703125" style="43" customWidth="1"/>
    <col min="13" max="13" width="7.140625" style="43" customWidth="1"/>
    <col min="14" max="14" width="7.8554687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8.710937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4" t="s">
        <v>185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186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187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75</v>
      </c>
      <c r="B20" s="131" t="s">
        <v>76</v>
      </c>
      <c r="C20" s="128" t="s">
        <v>77</v>
      </c>
      <c r="D20" s="128"/>
      <c r="E20" s="134" t="s">
        <v>78</v>
      </c>
      <c r="F20" s="134"/>
      <c r="G20" s="122" t="s">
        <v>191</v>
      </c>
      <c r="H20" s="123"/>
      <c r="I20" s="123"/>
      <c r="J20" s="123"/>
      <c r="K20" s="122" t="s">
        <v>192</v>
      </c>
      <c r="L20" s="123"/>
      <c r="M20" s="123"/>
      <c r="N20" s="123"/>
      <c r="O20" s="122" t="s">
        <v>193</v>
      </c>
      <c r="P20" s="123"/>
      <c r="Q20" s="123"/>
      <c r="R20" s="123"/>
      <c r="S20" s="122" t="s">
        <v>194</v>
      </c>
      <c r="T20" s="123"/>
      <c r="U20" s="123"/>
      <c r="V20" s="123"/>
      <c r="W20" s="122" t="s">
        <v>195</v>
      </c>
      <c r="X20" s="123"/>
      <c r="Y20" s="123"/>
      <c r="Z20" s="123"/>
      <c r="AA20" s="124" t="s">
        <v>79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80</v>
      </c>
      <c r="H21" s="128"/>
      <c r="I21" s="128" t="s">
        <v>183</v>
      </c>
      <c r="J21" s="128"/>
      <c r="K21" s="128" t="s">
        <v>80</v>
      </c>
      <c r="L21" s="128"/>
      <c r="M21" s="128" t="s">
        <v>183</v>
      </c>
      <c r="N21" s="128"/>
      <c r="O21" s="128" t="s">
        <v>80</v>
      </c>
      <c r="P21" s="128"/>
      <c r="Q21" s="128" t="s">
        <v>183</v>
      </c>
      <c r="R21" s="128"/>
      <c r="S21" s="128" t="s">
        <v>80</v>
      </c>
      <c r="T21" s="128"/>
      <c r="U21" s="128" t="s">
        <v>183</v>
      </c>
      <c r="V21" s="128"/>
      <c r="W21" s="128" t="s">
        <v>80</v>
      </c>
      <c r="X21" s="128"/>
      <c r="Y21" s="128" t="s">
        <v>183</v>
      </c>
      <c r="Z21" s="128"/>
      <c r="AA21" s="126"/>
      <c r="AB21" s="127"/>
    </row>
    <row r="22" spans="1:31" ht="96.75" customHeight="1" x14ac:dyDescent="0.25">
      <c r="A22" s="133"/>
      <c r="B22" s="133"/>
      <c r="C22" s="97" t="s">
        <v>80</v>
      </c>
      <c r="D22" s="97" t="s">
        <v>81</v>
      </c>
      <c r="E22" s="97" t="s">
        <v>196</v>
      </c>
      <c r="F22" s="97" t="s">
        <v>197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7" t="s">
        <v>84</v>
      </c>
      <c r="AB22" s="97" t="s">
        <v>81</v>
      </c>
    </row>
    <row r="23" spans="1:31" ht="19.5" customHeight="1" x14ac:dyDescent="0.25">
      <c r="A23" s="96">
        <v>1</v>
      </c>
      <c r="B23" s="96">
        <v>2</v>
      </c>
      <c r="C23" s="96">
        <v>3</v>
      </c>
      <c r="D23" s="96">
        <v>4</v>
      </c>
      <c r="E23" s="96">
        <v>5</v>
      </c>
      <c r="F23" s="96">
        <v>6</v>
      </c>
      <c r="G23" s="96">
        <v>8</v>
      </c>
      <c r="H23" s="96">
        <v>9</v>
      </c>
      <c r="I23" s="96">
        <v>10</v>
      </c>
      <c r="J23" s="96">
        <v>11</v>
      </c>
      <c r="K23" s="96">
        <v>8</v>
      </c>
      <c r="L23" s="96">
        <v>9</v>
      </c>
      <c r="M23" s="96">
        <v>10</v>
      </c>
      <c r="N23" s="96">
        <v>11</v>
      </c>
      <c r="O23" s="96">
        <v>12</v>
      </c>
      <c r="P23" s="96">
        <v>13</v>
      </c>
      <c r="Q23" s="96">
        <v>14</v>
      </c>
      <c r="R23" s="96">
        <v>15</v>
      </c>
      <c r="S23" s="96">
        <v>16</v>
      </c>
      <c r="T23" s="96">
        <v>17</v>
      </c>
      <c r="U23" s="96">
        <v>18</v>
      </c>
      <c r="V23" s="96">
        <v>19</v>
      </c>
      <c r="W23" s="96">
        <v>20</v>
      </c>
      <c r="X23" s="96">
        <v>21</v>
      </c>
      <c r="Y23" s="96">
        <v>22</v>
      </c>
      <c r="Z23" s="96">
        <v>23</v>
      </c>
      <c r="AA23" s="96">
        <v>24</v>
      </c>
      <c r="AB23" s="96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4.3139267464957776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4.3139267464957776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4.3139267464957776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4.3139267464957776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8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2021-2025'!$Q$52</f>
        <v>4.3139267464957776</v>
      </c>
      <c r="D27" s="88">
        <v>0</v>
      </c>
      <c r="E27" s="88">
        <v>0</v>
      </c>
      <c r="F27" s="88">
        <f>C27</f>
        <v>4.3139267464957776</v>
      </c>
      <c r="G27" s="88">
        <v>0</v>
      </c>
      <c r="H27" s="88" t="s">
        <v>30</v>
      </c>
      <c r="I27" s="88">
        <v>0</v>
      </c>
      <c r="J27" s="88" t="s">
        <v>30</v>
      </c>
      <c r="K27" s="88">
        <f>C27</f>
        <v>4.3139267464957776</v>
      </c>
      <c r="L27" s="88" t="s">
        <v>30</v>
      </c>
      <c r="M27" s="88">
        <v>0</v>
      </c>
      <c r="N27" s="88" t="s">
        <v>30</v>
      </c>
      <c r="O27" s="88">
        <v>0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4.3139267464957776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3.5949389554131481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3.5949389554131481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3.5949389554131481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3.5949389554131481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9">
        <v>0.10784816866239444</v>
      </c>
      <c r="D31" s="88">
        <v>0</v>
      </c>
      <c r="E31" s="88">
        <v>0</v>
      </c>
      <c r="F31" s="99">
        <v>0.10784816866239444</v>
      </c>
      <c r="G31" s="88">
        <v>0</v>
      </c>
      <c r="H31" s="88" t="s">
        <v>30</v>
      </c>
      <c r="I31" s="88">
        <v>0</v>
      </c>
      <c r="J31" s="88" t="s">
        <v>30</v>
      </c>
      <c r="K31" s="99">
        <v>0.10784816866239444</v>
      </c>
      <c r="L31" s="88" t="s">
        <v>30</v>
      </c>
      <c r="M31" s="88">
        <v>0</v>
      </c>
      <c r="N31" s="88" t="s">
        <v>30</v>
      </c>
      <c r="O31" s="88">
        <v>0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0.10784816866239444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99">
        <v>3.0485082341903493</v>
      </c>
      <c r="D32" s="88">
        <v>0</v>
      </c>
      <c r="E32" s="88">
        <v>0</v>
      </c>
      <c r="F32" s="99">
        <v>3.0485082341903493</v>
      </c>
      <c r="G32" s="88">
        <v>0</v>
      </c>
      <c r="H32" s="88" t="s">
        <v>30</v>
      </c>
      <c r="I32" s="88">
        <v>0</v>
      </c>
      <c r="J32" s="88" t="s">
        <v>30</v>
      </c>
      <c r="K32" s="99">
        <v>3.0485082341903493</v>
      </c>
      <c r="L32" s="88" t="s">
        <v>30</v>
      </c>
      <c r="M32" s="88">
        <v>0</v>
      </c>
      <c r="N32" s="88" t="s">
        <v>30</v>
      </c>
      <c r="O32" s="88">
        <v>0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3.0485082341903493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99">
        <v>0.43858255256040435</v>
      </c>
      <c r="D33" s="88">
        <v>0</v>
      </c>
      <c r="E33" s="88">
        <v>0</v>
      </c>
      <c r="F33" s="99">
        <v>0.43858255256040435</v>
      </c>
      <c r="G33" s="88">
        <v>0</v>
      </c>
      <c r="H33" s="88" t="s">
        <v>30</v>
      </c>
      <c r="I33" s="88">
        <v>0</v>
      </c>
      <c r="J33" s="88" t="s">
        <v>30</v>
      </c>
      <c r="K33" s="99">
        <v>0.43858255256040435</v>
      </c>
      <c r="L33" s="88" t="s">
        <v>30</v>
      </c>
      <c r="M33" s="88">
        <v>0</v>
      </c>
      <c r="N33" s="88" t="s">
        <v>30</v>
      </c>
      <c r="O33" s="88">
        <v>0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0.43858255256040435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99">
        <v>0</v>
      </c>
      <c r="D34" s="88">
        <v>0</v>
      </c>
      <c r="E34" s="88">
        <v>0</v>
      </c>
      <c r="F34" s="99">
        <v>0</v>
      </c>
      <c r="G34" s="88">
        <v>0</v>
      </c>
      <c r="H34" s="88" t="s">
        <v>30</v>
      </c>
      <c r="I34" s="88">
        <v>0</v>
      </c>
      <c r="J34" s="88" t="s">
        <v>30</v>
      </c>
      <c r="K34" s="99">
        <v>0</v>
      </c>
      <c r="L34" s="88" t="s">
        <v>30</v>
      </c>
      <c r="M34" s="88">
        <v>0</v>
      </c>
      <c r="N34" s="88" t="s">
        <v>30</v>
      </c>
      <c r="O34" s="88">
        <f>F34</f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0.76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0.76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0.76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0.76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0</v>
      </c>
      <c r="D39" s="88">
        <v>0</v>
      </c>
      <c r="E39" s="88">
        <v>0</v>
      </c>
      <c r="F39" s="88">
        <v>0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0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0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0.76</v>
      </c>
      <c r="D41" s="88">
        <v>0</v>
      </c>
      <c r="E41" s="88">
        <v>0</v>
      </c>
      <c r="F41" s="88">
        <v>0.76</v>
      </c>
      <c r="G41" s="88">
        <v>0</v>
      </c>
      <c r="H41" s="88" t="s">
        <v>30</v>
      </c>
      <c r="I41" s="88">
        <v>0</v>
      </c>
      <c r="J41" s="88" t="s">
        <v>30</v>
      </c>
      <c r="K41" s="88">
        <v>0.76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0.76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0.76</v>
      </c>
      <c r="D43" s="48">
        <f t="shared" si="8"/>
        <v>0</v>
      </c>
      <c r="E43" s="48">
        <f t="shared" si="8"/>
        <v>0</v>
      </c>
      <c r="F43" s="48">
        <f t="shared" si="8"/>
        <v>0.76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0.76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0.76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0</v>
      </c>
      <c r="D47" s="88">
        <f t="shared" si="9"/>
        <v>0</v>
      </c>
      <c r="E47" s="88">
        <f t="shared" si="9"/>
        <v>0</v>
      </c>
      <c r="F47" s="88">
        <v>0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f t="shared" si="9"/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0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0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0.76</v>
      </c>
      <c r="D49" s="88">
        <f t="shared" si="9"/>
        <v>0</v>
      </c>
      <c r="E49" s="88">
        <f t="shared" si="9"/>
        <v>0</v>
      </c>
      <c r="F49" s="88">
        <f t="shared" si="9"/>
        <v>0.76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v>0.76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0.76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3.5949389554131481</v>
      </c>
      <c r="D52" s="88">
        <f t="shared" ref="D52:Y52" si="18">D30</f>
        <v>0</v>
      </c>
      <c r="E52" s="88">
        <f t="shared" si="18"/>
        <v>0</v>
      </c>
      <c r="F52" s="88">
        <f t="shared" si="18"/>
        <v>3.5949389554131481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f t="shared" si="18"/>
        <v>3.5949389554131481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0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3.5949389554131481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f t="shared" ref="C56:K56" si="23">C47+C48+C49</f>
        <v>0.76</v>
      </c>
      <c r="D56" s="89">
        <f t="shared" si="23"/>
        <v>0</v>
      </c>
      <c r="E56" s="89">
        <f t="shared" si="23"/>
        <v>0</v>
      </c>
      <c r="F56" s="89">
        <f t="shared" si="23"/>
        <v>0.76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0.76</v>
      </c>
      <c r="L56" s="88" t="s">
        <v>30</v>
      </c>
      <c r="M56" s="89">
        <f>M47+M48+M49</f>
        <v>0</v>
      </c>
      <c r="N56" s="88" t="s">
        <v>30</v>
      </c>
      <c r="O56" s="89">
        <f>O47+O48+O49</f>
        <v>0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0.76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2020-02-04T03:08:06Z</dcterms:modified>
</cp:coreProperties>
</file>